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\\dc1\Engg\CAD\Inventor Files\Inventor Drawings\TANDEM\IES\Tandem-LED_IES\Evo-LED\"/>
    </mc:Choice>
  </mc:AlternateContent>
  <xr:revisionPtr revIDLastSave="0" documentId="13_ncr:1_{72002F38-7BFA-4386-8E2D-1F6B21715CEF}" xr6:coauthVersionLast="47" xr6:coauthVersionMax="47" xr10:uidLastSave="{00000000-0000-0000-0000-000000000000}"/>
  <workbookProtection workbookAlgorithmName="SHA-512" workbookHashValue="9ngdILMa5V8jLr+s7pmVh2w8xq5UlDUwUNYNRSUyUCdheJ6LXhp9fIUwrVC7LhJdpbu3pwbvyyRgkRRQpgJTAg==" workbookSaltValue="y2mJSTBtA6PnEKBPDv9KbA==" workbookSpinCount="100000" lockStructure="1"/>
  <bookViews>
    <workbookView xWindow="780" yWindow="90" windowWidth="26070" windowHeight="14370" xr2:uid="{BE962AF3-AC37-4C89-A797-6FCCF8B4FFAD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" i="1" l="1"/>
  <c r="I6" i="1"/>
  <c r="I5" i="1"/>
  <c r="P7" i="1"/>
  <c r="P6" i="1"/>
  <c r="P5" i="1"/>
  <c r="L7" i="1"/>
  <c r="L6" i="1"/>
  <c r="L5" i="1"/>
  <c r="D7" i="1"/>
  <c r="D6" i="1"/>
  <c r="D5" i="1"/>
  <c r="O6" i="1"/>
  <c r="N6" i="1"/>
  <c r="Q6" i="1" l="1"/>
  <c r="O7" i="1"/>
  <c r="N7" i="1" s="1"/>
  <c r="Q7" i="1" s="1"/>
  <c r="O5" i="1"/>
  <c r="N5" i="1" s="1"/>
  <c r="Q5" i="1" s="1"/>
  <c r="K7" i="1"/>
  <c r="J7" i="1" s="1"/>
  <c r="M7" i="1" s="1"/>
  <c r="K6" i="1"/>
  <c r="J6" i="1" s="1"/>
  <c r="M6" i="1" s="1"/>
  <c r="K5" i="1"/>
  <c r="J5" i="1" s="1"/>
  <c r="M5" i="1" s="1"/>
  <c r="C7" i="1"/>
  <c r="C6" i="1"/>
  <c r="B6" i="1" s="1"/>
  <c r="E6" i="1" s="1"/>
  <c r="C5" i="1"/>
  <c r="B5" i="1" s="1"/>
  <c r="E5" i="1" s="1"/>
  <c r="E7" i="1"/>
</calcChain>
</file>

<file path=xl/sharedStrings.xml><?xml version="1.0" encoding="utf-8"?>
<sst xmlns="http://schemas.openxmlformats.org/spreadsheetml/2006/main" count="39" uniqueCount="18">
  <si>
    <t>Fixture</t>
  </si>
  <si>
    <t>Delivered</t>
  </si>
  <si>
    <t>Lumen</t>
  </si>
  <si>
    <t>Efficacy</t>
  </si>
  <si>
    <t>Code</t>
  </si>
  <si>
    <t>Lumens</t>
  </si>
  <si>
    <t>Multiplier</t>
  </si>
  <si>
    <t>Wattage</t>
  </si>
  <si>
    <t>lm/W</t>
  </si>
  <si>
    <t>SO</t>
  </si>
  <si>
    <t>Tested and published IES Files</t>
  </si>
  <si>
    <t>MO</t>
  </si>
  <si>
    <t>HO</t>
  </si>
  <si>
    <t>Evo-LED</t>
  </si>
  <si>
    <t>12' - 2700K, &gt;90CRI</t>
  </si>
  <si>
    <t>12' - 3000K, &gt;90CRI</t>
  </si>
  <si>
    <t>12' - 3500K, &gt;90CRI</t>
  </si>
  <si>
    <t>12' - 4000K, &gt;90CRI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</si>
</sst>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1" fillId="0" borderId="0" xfId="0" applyFont="1" applyFill="1" applyProtection="1">
      <protection hidden="1"/>
    </xf>
    <xf numFmtId="0" fontId="0" fillId="0" borderId="0" xfId="0" applyFill="1" applyProtection="1">
      <protection hidden="1"/>
    </xf>
    <xf numFmtId="0" fontId="1" fillId="0" borderId="2" xfId="0" applyFont="1" applyFill="1" applyBorder="1" applyProtection="1">
      <protection hidden="1"/>
    </xf>
    <xf numFmtId="0" fontId="1" fillId="0" borderId="3" xfId="0" applyFont="1" applyFill="1" applyBorder="1" applyProtection="1">
      <protection hidden="1"/>
    </xf>
    <xf numFmtId="0" fontId="1" fillId="0" borderId="4" xfId="0" applyFont="1" applyFill="1" applyBorder="1" applyProtection="1">
      <protection hidden="1"/>
    </xf>
    <xf numFmtId="0" fontId="1" fillId="0" borderId="5" xfId="0" applyFont="1" applyFill="1" applyBorder="1" applyProtection="1">
      <protection hidden="1"/>
    </xf>
    <xf numFmtId="0" fontId="0" fillId="0" borderId="0" xfId="0" applyFill="1" applyAlignment="1" applyProtection="1">
      <protection hidden="1"/>
    </xf>
    <xf numFmtId="0" fontId="0" fillId="0" borderId="0" xfId="0" applyFill="1" applyBorder="1" applyProtection="1">
      <protection hidden="1"/>
    </xf>
    <xf numFmtId="2" fontId="0" fillId="0" borderId="0" xfId="0" applyNumberFormat="1" applyFont="1" applyFill="1" applyBorder="1" applyProtection="1">
      <protection hidden="1"/>
    </xf>
    <xf numFmtId="2" fontId="0" fillId="0" borderId="6" xfId="0" applyNumberFormat="1" applyFont="1" applyFill="1" applyBorder="1" applyProtection="1">
      <protection hidden="1"/>
    </xf>
    <xf numFmtId="164" fontId="0" fillId="0" borderId="6" xfId="0" applyNumberFormat="1" applyFont="1" applyFill="1" applyBorder="1" applyProtection="1">
      <protection hidden="1"/>
    </xf>
    <xf numFmtId="2" fontId="0" fillId="0" borderId="7" xfId="0" applyNumberFormat="1" applyFont="1" applyFill="1" applyBorder="1" applyProtection="1">
      <protection hidden="1"/>
    </xf>
    <xf numFmtId="0" fontId="0" fillId="0" borderId="9" xfId="0" applyFont="1" applyFill="1" applyBorder="1" applyProtection="1">
      <protection hidden="1"/>
    </xf>
    <xf numFmtId="0" fontId="0" fillId="0" borderId="2" xfId="0" applyFont="1" applyFill="1" applyBorder="1" applyProtection="1">
      <protection hidden="1"/>
    </xf>
    <xf numFmtId="0" fontId="0" fillId="0" borderId="7" xfId="0" applyFont="1" applyFill="1" applyBorder="1" applyProtection="1">
      <protection hidden="1"/>
    </xf>
    <xf numFmtId="1" fontId="0" fillId="0" borderId="6" xfId="0" applyNumberFormat="1" applyFont="1" applyFill="1" applyBorder="1" applyProtection="1">
      <protection hidden="1"/>
    </xf>
    <xf numFmtId="1" fontId="0" fillId="0" borderId="8" xfId="0" applyNumberFormat="1" applyFont="1" applyFill="1" applyBorder="1" applyProtection="1">
      <protection hidden="1"/>
    </xf>
    <xf numFmtId="0" fontId="0" fillId="2" borderId="0" xfId="0" applyFill="1" applyAlignment="1" applyProtection="1">
      <alignment horizontal="right"/>
      <protection hidden="1"/>
    </xf>
    <xf numFmtId="0" fontId="2" fillId="2" borderId="8" xfId="0" applyFont="1" applyFill="1" applyBorder="1" applyAlignment="1" applyProtection="1">
      <alignment horizontal="right"/>
      <protection hidden="1"/>
    </xf>
    <xf numFmtId="164" fontId="0" fillId="0" borderId="0" xfId="0" applyNumberFormat="1" applyFont="1" applyFill="1" applyBorder="1" applyProtection="1">
      <protection hidden="1"/>
    </xf>
    <xf numFmtId="2" fontId="0" fillId="0" borderId="2" xfId="0" applyNumberFormat="1" applyFont="1" applyFill="1" applyBorder="1" applyProtection="1">
      <protection hidden="1"/>
    </xf>
    <xf numFmtId="2" fontId="0" fillId="0" borderId="9" xfId="0" applyNumberFormat="1" applyFont="1" applyFill="1" applyBorder="1" applyProtection="1">
      <protection hidden="1"/>
    </xf>
    <xf numFmtId="1" fontId="0" fillId="0" borderId="0" xfId="0" applyNumberFormat="1" applyFont="1" applyFill="1" applyBorder="1" applyProtection="1">
      <protection hidden="1"/>
    </xf>
    <xf numFmtId="0" fontId="0" fillId="0" borderId="6" xfId="0" applyFont="1" applyBorder="1"/>
    <xf numFmtId="0" fontId="1" fillId="0" borderId="0" xfId="0" applyFont="1" applyFill="1" applyAlignment="1" applyProtection="1">
      <alignment horizontal="center"/>
      <protection hidden="1"/>
    </xf>
    <xf numFmtId="0" fontId="1" fillId="0" borderId="2" xfId="0" applyFont="1" applyFill="1" applyBorder="1" applyAlignment="1" applyProtection="1">
      <alignment horizontal="center"/>
      <protection hidden="1"/>
    </xf>
    <xf numFmtId="0" fontId="3" fillId="3" borderId="0" xfId="0" applyFont="1" applyFill="1" applyAlignment="1" applyProtection="1">
      <alignment horizontal="center"/>
      <protection hidden="1"/>
    </xf>
    <xf numFmtId="0" fontId="1" fillId="0" borderId="1" xfId="0" applyFont="1" applyFill="1" applyBorder="1" applyAlignment="1" applyProtection="1">
      <alignment horizontal="center"/>
      <protection hidden="1"/>
    </xf>
    <xf numFmtId="0" fontId="0" fillId="2" borderId="0" xfId="0" applyFill="1" applyAlignment="1" applyProtection="1">
      <alignment horizontal="center"/>
      <protection hidden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07963-60D4-421B-BCF0-6B3C7419CADC}">
  <dimension ref="A1:X10"/>
  <sheetViews>
    <sheetView showGridLines="0" tabSelected="1" workbookViewId="0">
      <selection activeCell="H8" sqref="H8"/>
    </sheetView>
  </sheetViews>
  <sheetFormatPr defaultRowHeight="15" x14ac:dyDescent="0.25"/>
  <cols>
    <col min="1" max="1" width="9.140625" style="2"/>
    <col min="2" max="2" width="10" style="2" customWidth="1"/>
    <col min="3" max="3" width="10" style="2" bestFit="1" customWidth="1"/>
    <col min="4" max="6" width="10" style="2" customWidth="1"/>
    <col min="7" max="7" width="10" style="2" bestFit="1" customWidth="1"/>
    <col min="8" max="10" width="10" style="2" customWidth="1"/>
    <col min="11" max="11" width="10" style="2" bestFit="1" customWidth="1"/>
    <col min="12" max="14" width="10" style="2" customWidth="1"/>
    <col min="15" max="15" width="10" style="2" bestFit="1" customWidth="1"/>
    <col min="16" max="17" width="10" style="2" customWidth="1"/>
    <col min="18" max="18" width="9.140625" style="2"/>
    <col min="19" max="19" width="9.140625" style="2" hidden="1" customWidth="1"/>
    <col min="20" max="16384" width="9.140625" style="2"/>
  </cols>
  <sheetData>
    <row r="1" spans="1:24" ht="23.25" x14ac:dyDescent="0.35">
      <c r="A1" s="27" t="s">
        <v>13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spans="1:24" x14ac:dyDescent="0.25">
      <c r="A2" s="1"/>
      <c r="B2" s="28" t="s">
        <v>14</v>
      </c>
      <c r="C2" s="25"/>
      <c r="D2" s="25"/>
      <c r="E2" s="26"/>
      <c r="F2" s="25" t="s">
        <v>15</v>
      </c>
      <c r="G2" s="25"/>
      <c r="H2" s="25"/>
      <c r="I2" s="26"/>
      <c r="J2" s="25" t="s">
        <v>16</v>
      </c>
      <c r="K2" s="25"/>
      <c r="L2" s="25"/>
      <c r="M2" s="26"/>
      <c r="N2" s="25" t="s">
        <v>17</v>
      </c>
      <c r="O2" s="25"/>
      <c r="P2" s="25"/>
      <c r="Q2" s="26"/>
    </row>
    <row r="3" spans="1:24" x14ac:dyDescent="0.25">
      <c r="A3" s="3" t="s">
        <v>0</v>
      </c>
      <c r="B3" s="1" t="s">
        <v>1</v>
      </c>
      <c r="C3" s="1" t="s">
        <v>2</v>
      </c>
      <c r="D3" s="1"/>
      <c r="E3" s="3" t="s">
        <v>3</v>
      </c>
      <c r="F3" s="1" t="s">
        <v>1</v>
      </c>
      <c r="G3" s="1" t="s">
        <v>2</v>
      </c>
      <c r="H3" s="1"/>
      <c r="I3" s="3" t="s">
        <v>3</v>
      </c>
      <c r="J3" s="1" t="s">
        <v>1</v>
      </c>
      <c r="K3" s="1" t="s">
        <v>2</v>
      </c>
      <c r="L3" s="1"/>
      <c r="M3" s="3" t="s">
        <v>3</v>
      </c>
      <c r="N3" s="1" t="s">
        <v>1</v>
      </c>
      <c r="O3" s="1" t="s">
        <v>2</v>
      </c>
      <c r="P3" s="1"/>
      <c r="Q3" s="3" t="s">
        <v>3</v>
      </c>
    </row>
    <row r="4" spans="1:24" x14ac:dyDescent="0.25">
      <c r="A4" s="4" t="s">
        <v>4</v>
      </c>
      <c r="B4" s="5" t="s">
        <v>5</v>
      </c>
      <c r="C4" s="4" t="s">
        <v>6</v>
      </c>
      <c r="D4" s="4" t="s">
        <v>7</v>
      </c>
      <c r="E4" s="4" t="s">
        <v>8</v>
      </c>
      <c r="F4" s="5" t="s">
        <v>5</v>
      </c>
      <c r="G4" s="4" t="s">
        <v>6</v>
      </c>
      <c r="H4" s="4" t="s">
        <v>7</v>
      </c>
      <c r="I4" s="4" t="s">
        <v>8</v>
      </c>
      <c r="J4" s="5" t="s">
        <v>5</v>
      </c>
      <c r="K4" s="4" t="s">
        <v>6</v>
      </c>
      <c r="L4" s="4" t="s">
        <v>7</v>
      </c>
      <c r="M4" s="4" t="s">
        <v>8</v>
      </c>
      <c r="N4" s="5" t="s">
        <v>5</v>
      </c>
      <c r="O4" s="4" t="s">
        <v>6</v>
      </c>
      <c r="P4" s="4" t="s">
        <v>7</v>
      </c>
      <c r="Q4" s="6" t="s">
        <v>8</v>
      </c>
    </row>
    <row r="5" spans="1:24" x14ac:dyDescent="0.25">
      <c r="A5" s="13" t="s">
        <v>9</v>
      </c>
      <c r="B5" s="23">
        <f>F5*C5</f>
        <v>1223.0555555555554</v>
      </c>
      <c r="C5" s="9">
        <f>102/108</f>
        <v>0.94444444444444442</v>
      </c>
      <c r="D5" s="20">
        <f>H5</f>
        <v>18</v>
      </c>
      <c r="E5" s="22">
        <f>B5/D5</f>
        <v>67.947530864197518</v>
      </c>
      <c r="F5" s="18">
        <v>1295</v>
      </c>
      <c r="G5" s="9">
        <v>1</v>
      </c>
      <c r="H5" s="20">
        <v>18</v>
      </c>
      <c r="I5" s="22">
        <f>F5/H5</f>
        <v>71.944444444444443</v>
      </c>
      <c r="J5" s="23">
        <f>F5*K5</f>
        <v>1366.9444444444446</v>
      </c>
      <c r="K5" s="9">
        <f>114/108</f>
        <v>1.0555555555555556</v>
      </c>
      <c r="L5" s="20">
        <f>H5</f>
        <v>18</v>
      </c>
      <c r="M5" s="22">
        <f>J5/L5</f>
        <v>75.941358024691368</v>
      </c>
      <c r="N5" s="23">
        <f>F5*O5</f>
        <v>1438.8888888888889</v>
      </c>
      <c r="O5" s="9">
        <f>120/108</f>
        <v>1.1111111111111112</v>
      </c>
      <c r="P5" s="20">
        <f>H5</f>
        <v>18</v>
      </c>
      <c r="Q5" s="22">
        <f>N5/P5</f>
        <v>79.938271604938279</v>
      </c>
    </row>
    <row r="6" spans="1:24" x14ac:dyDescent="0.25">
      <c r="A6" s="14" t="s">
        <v>11</v>
      </c>
      <c r="B6" s="23">
        <f>F6*C6</f>
        <v>2254.1010101010102</v>
      </c>
      <c r="C6" s="9">
        <f>188/198</f>
        <v>0.9494949494949495</v>
      </c>
      <c r="D6" s="20">
        <f>H6</f>
        <v>36</v>
      </c>
      <c r="E6" s="21">
        <f>B6/D6</f>
        <v>62.613916947250281</v>
      </c>
      <c r="F6" s="18">
        <v>2374</v>
      </c>
      <c r="G6" s="9">
        <v>1</v>
      </c>
      <c r="H6" s="20">
        <v>36</v>
      </c>
      <c r="I6" s="21">
        <f>F6/H6</f>
        <v>65.944444444444443</v>
      </c>
      <c r="J6" s="23">
        <f>F6*K6</f>
        <v>2445.939393939394</v>
      </c>
      <c r="K6" s="9">
        <f>204/198</f>
        <v>1.0303030303030303</v>
      </c>
      <c r="L6" s="20">
        <f>H6</f>
        <v>36</v>
      </c>
      <c r="M6" s="21">
        <f>J6/L6</f>
        <v>67.942760942760941</v>
      </c>
      <c r="N6" s="23">
        <f>F6*O6</f>
        <v>2481.909090909091</v>
      </c>
      <c r="O6" s="9">
        <f>207/198</f>
        <v>1.0454545454545454</v>
      </c>
      <c r="P6" s="20">
        <f>H6</f>
        <v>36</v>
      </c>
      <c r="Q6" s="21">
        <f>N6/P6</f>
        <v>68.941919191919197</v>
      </c>
    </row>
    <row r="7" spans="1:24" ht="15.75" thickBot="1" x14ac:dyDescent="0.3">
      <c r="A7" s="15" t="s">
        <v>12</v>
      </c>
      <c r="B7" s="24">
        <v>270</v>
      </c>
      <c r="C7" s="10">
        <f>280/294</f>
        <v>0.95238095238095233</v>
      </c>
      <c r="D7" s="11">
        <f>H7</f>
        <v>60</v>
      </c>
      <c r="E7" s="12">
        <f>B7/D7</f>
        <v>4.5</v>
      </c>
      <c r="F7" s="19">
        <v>3524</v>
      </c>
      <c r="G7" s="10">
        <v>1</v>
      </c>
      <c r="H7" s="11">
        <v>60</v>
      </c>
      <c r="I7" s="12">
        <f>F7/H7</f>
        <v>58.733333333333334</v>
      </c>
      <c r="J7" s="16">
        <f>F7*K7</f>
        <v>3416.1224489795918</v>
      </c>
      <c r="K7" s="10">
        <f>285/294</f>
        <v>0.96938775510204078</v>
      </c>
      <c r="L7" s="11">
        <f>H7</f>
        <v>60</v>
      </c>
      <c r="M7" s="12">
        <f>J7/L7</f>
        <v>56.935374149659864</v>
      </c>
      <c r="N7" s="17">
        <f>F7*O7</f>
        <v>3655.850340136054</v>
      </c>
      <c r="O7" s="10">
        <f>305/294</f>
        <v>1.0374149659863945</v>
      </c>
      <c r="P7" s="11">
        <f>H7</f>
        <v>60</v>
      </c>
      <c r="Q7" s="12">
        <f>N7/P7</f>
        <v>60.930839002267568</v>
      </c>
    </row>
    <row r="9" spans="1:24" x14ac:dyDescent="0.25">
      <c r="A9" s="29" t="s">
        <v>10</v>
      </c>
      <c r="B9" s="29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7"/>
      <c r="S9" s="7"/>
      <c r="T9" s="7"/>
      <c r="U9" s="7"/>
      <c r="V9" s="7"/>
      <c r="W9" s="7"/>
      <c r="X9" s="7"/>
    </row>
    <row r="10" spans="1:24" x14ac:dyDescent="0.25">
      <c r="D10" s="8"/>
    </row>
  </sheetData>
  <sheetProtection algorithmName="SHA-512" hashValue="haUlS2FuaLsQvo8Ng3Ce0qX/LFSCNxtyPUlsOfUdoNcBO2au6TkPTG81mmt5X9b61KOVumjHtm/XSJxXhfUxdA==" saltValue="9431AL01aayro/cD0hC1FQ==" spinCount="100000" sheet="1" objects="1" scenarios="1"/>
  <mergeCells count="6">
    <mergeCell ref="A9:Q9"/>
    <mergeCell ref="A1:Q1"/>
    <mergeCell ref="B2:E2"/>
    <mergeCell ref="F2:I2"/>
    <mergeCell ref="J2:M2"/>
    <mergeCell ref="N2:Q2"/>
  </mergeCells>
  <pageMargins left="0.7" right="0.7" top="0.75" bottom="0.75" header="0.3" footer="0.3"/>
  <pageSetup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Brandon Rohr</dc:creator>
  <cp:lastModifiedBy>Brandon Rohr</cp:lastModifiedBy>
  <dcterms:created xsi:type="dcterms:W3CDTF">2021-04-06T13:08:51Z</dcterms:created>
  <dcterms:modified xsi:type="dcterms:W3CDTF">2021-06-04T15:44:26Z</dcterms:modified>
</cp:coreProperties>
</file>